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<sst xmlns="http://schemas.openxmlformats.org/spreadsheetml/2006/main" count="90" uniqueCount="89">
  <si>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</si>
  <si>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</si>
  <si>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</si>
  <si>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</si>
  <si>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</si>
  <si>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</si>
  <si>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</si>
  <si>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</si>
  <si>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</si>
  <si>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</si>
  <si>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</si>
  <si>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</si>
  <si>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</si>
  <si>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</si>
  <si>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</si>
  <si>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</si>
  <si>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</si>
  <si>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</si>
  <si>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</si>
  <si>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</si>
  <si>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</si>
  <si>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</si>
  <si>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</si>
  <si>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</si>
  <si>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</si>
  <si>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</si>
  <si>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</si>
  <si>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</si>
  <si>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</si>
  <si>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</si>
  <si>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</si>
  <si>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</si>
  <si>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</si>
  <si>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</si>
  <si>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</si>
  <si>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</si>
  <si>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</si>
  <si>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</si>
  <si>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</si>
  <si>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</si>
  <si>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</si>
  <si>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</si>
  <si>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</si>
  <si>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</si>
  <si>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</si>
  <si>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</si>
  <si>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</si>
  <si>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</si>
  <si>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</si>
  <si>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</si>
  <si>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</si>
  <si>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</si>
  <si>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</si>
  <si>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</si>
  <si>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</si>
  <si>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</si>
  <si>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</si>
  <si>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</si>
  <si>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</si>
  <si>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</si>
  <si>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</si>
  <si>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</si>
  <si>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</si>
  <si>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</si>
  <si>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</si>
  <si>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</si>
  <si>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</si>
  <si>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</si>
  <si>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</si>
  <si>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</si>
  <si>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</si>
  <si>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</si>
  <si>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</si>
  <si>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</si>
  <si>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</si>
  <si>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</si>
  <si>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</si>
  <si>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</si>
  <si>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</si>
  <si>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</si>
  <si>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</si>
  <si>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</si>
  <si>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</si>
  <si>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</si>
  <si>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VÕ MINH QUANG</t>
    </r>
  </si>
  <si>
    <t xml:space="preserve">         Cấp trình độ giảng dạy: Cao đẳng</t>
  </si>
  <si>
    <t xml:space="preserve">         Nhiệm vụ được phân công giảng dạy (Lý thuyết, thực hành, tích hợp): thực hành.</t>
  </si>
  <si>
    <t>Bằng kỹ sư công nghệ chế tạo</t>
  </si>
  <si>
    <t>bằng tốt nghiệp GV dạy nghề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</si>
</sst>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9" zoomScale="115" zoomScaleNormal="115" workbookViewId="0">
      <selection activeCell="G79" sqref="G7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7" t="s">
        <v>60</v>
      </c>
      <c r="B6" s="77"/>
      <c r="C6" s="77"/>
      <c r="D6" s="77"/>
      <c r="E6" s="77"/>
      <c r="F6" s="77"/>
      <c r="G6" s="77"/>
      <c r="H6" s="77"/>
      <c r="I6" s="77"/>
      <c r="J6" s="77"/>
    </row>
    <row r="7" spans="1:13" ht="18.75" x14ac:dyDescent="0.25">
      <c r="A7" s="77" t="s">
        <v>61</v>
      </c>
      <c r="B7" s="77"/>
      <c r="C7" s="77"/>
      <c r="D7" s="77"/>
      <c r="E7" s="77"/>
      <c r="F7" s="77"/>
      <c r="G7" s="77"/>
      <c r="H7" s="77"/>
      <c r="I7" s="77"/>
      <c r="J7" s="77"/>
    </row>
    <row r="8" spans="1:13" ht="16.5" x14ac:dyDescent="0.25">
      <c r="A8" s="78" t="s">
        <v>84</v>
      </c>
      <c r="B8" s="78"/>
      <c r="C8" s="78"/>
      <c r="D8" s="78"/>
      <c r="E8" s="78"/>
      <c r="F8" s="78"/>
      <c r="G8" s="78"/>
      <c r="H8" s="78"/>
      <c r="I8" s="78"/>
      <c r="J8" s="78"/>
    </row>
    <row r="9" spans="1:13" ht="16.5" x14ac:dyDescent="0.25">
      <c r="A9" s="78" t="s">
        <v>82</v>
      </c>
      <c r="B9" s="78"/>
      <c r="C9" s="78"/>
      <c r="D9" s="78"/>
      <c r="E9" s="78"/>
      <c r="F9" s="78"/>
      <c r="G9" s="78"/>
      <c r="H9" s="78"/>
      <c r="I9" s="78"/>
      <c r="J9" s="78"/>
    </row>
    <row r="10" spans="1:13" ht="16.5" x14ac:dyDescent="0.25">
      <c r="A10" s="78" t="s">
        <v>85</v>
      </c>
      <c r="B10" s="78"/>
      <c r="C10" s="78"/>
      <c r="D10" s="78"/>
      <c r="E10" s="78"/>
      <c r="F10" s="78"/>
      <c r="G10" s="78"/>
      <c r="H10" s="78"/>
      <c r="I10" s="78"/>
      <c r="J10" s="78"/>
    </row>
    <row r="11" spans="1:13" ht="20.45" customHeight="1" x14ac:dyDescent="0.25">
      <c r="A11" s="33" t="s">
        <v>86</v>
      </c>
      <c r="B11" s="33"/>
      <c r="C11" s="33"/>
      <c r="D11" s="33"/>
      <c r="E11" s="33"/>
      <c r="F11" s="33"/>
      <c r="G11" s="33"/>
      <c r="H11" s="33"/>
      <c r="I11" s="33"/>
      <c r="J11" s="33"/>
    </row>
    <row r="12" spans="1:13" ht="54" customHeight="1" x14ac:dyDescent="0.25">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45" customHeight="1" thickBot="1" x14ac:dyDescent="0.3">
      <c r="A14" s="69" t="s">
        <v>0</v>
      </c>
      <c r="B14" s="69" t="s">
        <v>1</v>
      </c>
      <c r="C14" s="69" t="s">
        <v>1</v>
      </c>
      <c r="D14" s="71" t="s">
        <v>2</v>
      </c>
      <c r="E14" s="72"/>
      <c r="F14" s="73"/>
      <c r="G14" s="71" t="s">
        <v>3</v>
      </c>
      <c r="H14" s="72"/>
      <c r="I14" s="72"/>
      <c r="J14" s="73"/>
      <c r="M14" s="19"/>
    </row>
    <row r="15" spans="1:13" ht="142.5" thickBot="1" x14ac:dyDescent="0.3">
      <c r="A15" s="70"/>
      <c r="B15" s="70"/>
      <c r="C15" s="70"/>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13</v>
      </c>
      <c r="H16" s="21">
        <f>SUM(H17,H24,H27)</f>
        <v>8</v>
      </c>
      <c r="I16" s="22">
        <f t="shared" ref="I16:I47" si="0">(H16/B16)</f>
        <v>0.4</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8</v>
      </c>
      <c r="I17" s="26">
        <f t="shared" si="0"/>
        <v>0.66666666666666663</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87</v>
      </c>
    </row>
    <row r="19" spans="1:10" ht="24.75" thickBot="1" x14ac:dyDescent="0.3">
      <c r="A19" s="6" t="s">
        <v>7</v>
      </c>
      <c r="B19" s="42">
        <v>2</v>
      </c>
      <c r="C19" s="3">
        <v>2</v>
      </c>
      <c r="D19" s="36">
        <v>2</v>
      </c>
      <c r="E19" s="44">
        <f t="shared" ref="E19:E23" si="1">(D19/B19)</f>
        <v>1</v>
      </c>
      <c r="F19" s="51"/>
      <c r="G19" s="59">
        <v>2</v>
      </c>
      <c r="H19" s="15">
        <v>1</v>
      </c>
      <c r="I19" s="16">
        <f t="shared" si="0"/>
        <v>0.5</v>
      </c>
      <c r="J19" s="54"/>
    </row>
    <row r="20" spans="1:10" ht="24.75" thickBot="1" x14ac:dyDescent="0.3">
      <c r="A20" s="6" t="s">
        <v>8</v>
      </c>
      <c r="B20" s="42">
        <v>2</v>
      </c>
      <c r="C20" s="3">
        <v>2</v>
      </c>
      <c r="D20" s="36">
        <v>2</v>
      </c>
      <c r="E20" s="44">
        <f t="shared" si="1"/>
        <v>1</v>
      </c>
      <c r="F20" s="51"/>
      <c r="G20" s="59">
        <v>2</v>
      </c>
      <c r="H20" s="15">
        <v>1</v>
      </c>
      <c r="I20" s="16">
        <f t="shared" si="0"/>
        <v>0.5</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3</v>
      </c>
      <c r="E24" s="25">
        <f>(D24/B24)</f>
        <v>0.75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1</v>
      </c>
      <c r="E25" s="44">
        <f t="shared" ref="E25:E26" si="2">(D25/B25)</f>
        <v>0.5</v>
      </c>
      <c r="F25" s="55"/>
      <c r="G25" s="59">
        <v>0</v>
      </c>
      <c r="H25" s="15">
        <v>0</v>
      </c>
      <c r="I25" s="16">
        <f t="shared" si="0"/>
        <v>0</v>
      </c>
      <c r="J25" s="56"/>
    </row>
    <row r="26" spans="1:10" ht="64.5" thickBot="1" x14ac:dyDescent="0.3">
      <c r="A26" s="4" t="s">
        <v>13</v>
      </c>
      <c r="B26" s="42">
        <v>2</v>
      </c>
      <c r="C26" s="3">
        <v>2</v>
      </c>
      <c r="D26" s="36">
        <v>2</v>
      </c>
      <c r="E26" s="44">
        <f t="shared" si="2"/>
        <v>1</v>
      </c>
      <c r="F26" s="51"/>
      <c r="G26" s="59">
        <v>1</v>
      </c>
      <c r="H26" s="15">
        <v>0</v>
      </c>
      <c r="I26" s="16">
        <f t="shared" si="0"/>
        <v>0</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9"/>
      <c r="H28" s="15">
        <v>0</v>
      </c>
      <c r="I28" s="16">
        <f t="shared" si="0"/>
        <v>0</v>
      </c>
      <c r="J28" s="54"/>
    </row>
    <row r="29" spans="1:10" ht="40.5" thickBot="1" x14ac:dyDescent="0.3">
      <c r="A29" s="4" t="s">
        <v>16</v>
      </c>
      <c r="B29" s="42">
        <v>2</v>
      </c>
      <c r="C29" s="3">
        <v>2</v>
      </c>
      <c r="D29" s="36">
        <v>2</v>
      </c>
      <c r="E29" s="44">
        <f t="shared" si="3"/>
        <v>1</v>
      </c>
      <c r="F29" s="51"/>
      <c r="G29" s="59"/>
      <c r="H29" s="15">
        <v>0</v>
      </c>
      <c r="I29" s="16">
        <f t="shared" si="0"/>
        <v>0</v>
      </c>
      <c r="J29" s="54"/>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47</v>
      </c>
      <c r="H30" s="21">
        <f>SUM(H31,H34,H41,H46,H49,H52,H55,H60,H63)</f>
        <v>40</v>
      </c>
      <c r="I30" s="22">
        <f t="shared" si="0"/>
        <v>0.76923076923076927</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88</v>
      </c>
    </row>
    <row r="33" spans="1:10" ht="24.75" thickBot="1" x14ac:dyDescent="0.3">
      <c r="A33" s="6" t="s">
        <v>20</v>
      </c>
      <c r="B33" s="42">
        <v>2</v>
      </c>
      <c r="C33" s="3">
        <v>2</v>
      </c>
      <c r="D33" s="36">
        <v>2</v>
      </c>
      <c r="E33" s="44">
        <f t="shared" si="4"/>
        <v>1</v>
      </c>
      <c r="F33" s="3"/>
      <c r="G33" s="59">
        <v>2</v>
      </c>
      <c r="H33" s="15">
        <v>2</v>
      </c>
      <c r="I33" s="16">
        <f t="shared" si="0"/>
        <v>1</v>
      </c>
      <c r="J33" s="61" t="s">
        <v>81</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9</v>
      </c>
      <c r="H34" s="24">
        <f>SUM(H35:H40)</f>
        <v>8</v>
      </c>
      <c r="I34" s="26">
        <f t="shared" si="0"/>
        <v>0.66666666666666663</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1</v>
      </c>
      <c r="H39" s="15">
        <v>0</v>
      </c>
      <c r="I39" s="16">
        <f t="shared" si="0"/>
        <v>0</v>
      </c>
      <c r="J39" s="52"/>
    </row>
    <row r="40" spans="1:10" ht="60.75" thickBot="1" x14ac:dyDescent="0.3">
      <c r="A40" s="6" t="s">
        <v>27</v>
      </c>
      <c r="B40" s="42">
        <v>2</v>
      </c>
      <c r="C40" s="3">
        <v>2</v>
      </c>
      <c r="D40" s="36">
        <v>2</v>
      </c>
      <c r="E40" s="44">
        <f t="shared" si="5"/>
        <v>1</v>
      </c>
      <c r="F40" s="51"/>
      <c r="G40" s="59">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9">
        <v>2</v>
      </c>
      <c r="H53" s="15">
        <v>0</v>
      </c>
      <c r="I53" s="16">
        <f t="shared" si="8"/>
        <v>0</v>
      </c>
      <c r="J53" s="52"/>
    </row>
    <row r="54" spans="1:10" ht="60.75" thickBot="1" x14ac:dyDescent="0.3">
      <c r="A54" s="6" t="s">
        <v>38</v>
      </c>
      <c r="B54" s="42">
        <v>2</v>
      </c>
      <c r="C54" s="3">
        <v>2</v>
      </c>
      <c r="D54" s="36">
        <v>2</v>
      </c>
      <c r="E54" s="44">
        <f t="shared" si="10"/>
        <v>1</v>
      </c>
      <c r="F54" s="51"/>
      <c r="G54" s="59">
        <v>0</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2</v>
      </c>
      <c r="H64" s="15">
        <v>0</v>
      </c>
      <c r="I64" s="16">
        <f t="shared" si="8"/>
        <v>0</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8</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4</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0</v>
      </c>
      <c r="H71" s="15">
        <v>0</v>
      </c>
      <c r="I71" s="16">
        <f t="shared" si="8"/>
        <v>0</v>
      </c>
      <c r="J71" s="51"/>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83</v>
      </c>
    </row>
    <row r="74" spans="1:10" ht="36.75" thickBot="1" x14ac:dyDescent="0.3">
      <c r="A74" s="9" t="s">
        <v>54</v>
      </c>
      <c r="B74" s="42">
        <v>2</v>
      </c>
      <c r="C74" s="14">
        <v>2</v>
      </c>
      <c r="D74" s="36">
        <v>2</v>
      </c>
      <c r="E74" s="44">
        <f t="shared" si="15"/>
        <v>1</v>
      </c>
      <c r="F74" s="51"/>
      <c r="G74" s="59">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59">
        <v>2</v>
      </c>
      <c r="H76" s="15">
        <v>0</v>
      </c>
      <c r="I76" s="16">
        <f t="shared" si="8"/>
        <v>0</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85</v>
      </c>
      <c r="E78" s="57">
        <f>(D78/B78)</f>
        <v>0.96590909090909094</v>
      </c>
      <c r="F78" s="3"/>
      <c r="G78" s="58">
        <f>SUM(G16,G30,G66)</f>
        <v>68</v>
      </c>
      <c r="H78" s="12">
        <f>SUM(H16,H30,H66)</f>
        <v>54</v>
      </c>
      <c r="I78" s="57">
        <f t="shared" si="8"/>
        <v>0.61363636363636365</v>
      </c>
      <c r="J78" s="3"/>
    </row>
    <row r="79" spans="1:10" ht="16.5" thickBot="1" x14ac:dyDescent="0.3">
      <c r="A79" s="10" t="s">
        <v>58</v>
      </c>
      <c r="B79" s="41">
        <v>100</v>
      </c>
      <c r="C79" s="5">
        <f>(C78*B79)/B78</f>
        <v>100</v>
      </c>
      <c r="D79" s="13">
        <f>(D78*B79)/B78</f>
        <v>96.590909090909093</v>
      </c>
      <c r="E79" s="57">
        <f>(D79/B79)</f>
        <v>0.96590909090909094</v>
      </c>
      <c r="F79" s="3"/>
      <c r="G79" s="60">
        <f>(G78/B78)*100</f>
        <v>77.272727272727266</v>
      </c>
      <c r="H79" s="13">
        <f>(H78*B79)/B78</f>
        <v>61.363636363636367</v>
      </c>
      <c r="I79" s="57">
        <f t="shared" si="8"/>
        <v>0.61363636363636365</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5" t="s">
        <v>74</v>
      </c>
      <c r="B82" s="66"/>
      <c r="C82" s="66"/>
      <c r="D82" s="66"/>
      <c r="E82" s="66"/>
      <c r="H82" s="67" t="s">
        <v>75</v>
      </c>
      <c r="I82" s="68"/>
      <c r="J82" s="68"/>
    </row>
    <row r="86" spans="1:10" ht="15.6" customHeight="1" x14ac:dyDescent="0.25">
      <c r="A86" s="64"/>
      <c r="B86" s="64"/>
      <c r="C86" s="64"/>
      <c r="D86" s="64"/>
      <c r="I86" s="62"/>
      <c r="J86" s="6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2018-05-10T17:33:26Z</dcterms:modified>
</cp:coreProperties>
</file>